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F6BEAA4-2D8A-4AAF-96BC-E2B8E9B4C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Havelvac!$A$1:$E$31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25" i="2" s="1"/>
</calcChain>
</file>

<file path=xl/sharedStrings.xml><?xml version="1.0" encoding="utf-8"?>
<sst xmlns="http://schemas.openxmlformats.org/spreadsheetml/2006/main" count="32" uniqueCount="32">
  <si>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</si>
  <si>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</si>
  <si>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</si>
  <si>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</si>
  <si>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</si>
  <si>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</si>
  <si>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</si>
  <si>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</si>
  <si>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</si>
  <si>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</si>
  <si>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</si>
  <si>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</si>
  <si>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Փոխտնօրեն տնտեսական գծով</t>
  </si>
  <si>
    <t>Գլխավոր   հաշվապահ</t>
  </si>
  <si>
    <t>Մեթոդիստ</t>
  </si>
  <si>
    <t>Մարզիչ</t>
  </si>
  <si>
    <t>Բժիշկ</t>
  </si>
  <si>
    <t>Գործավար</t>
  </si>
  <si>
    <t>Բանվոր</t>
  </si>
  <si>
    <t>Հավաքարար</t>
  </si>
  <si>
    <t>Տաքացման և սառեցման համակարգի օպերատոր</t>
  </si>
  <si>
    <t>Էլեկտրիկ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</si>
  <si>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</si>
  <si>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</si>
  <si>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</si>
  <si>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</si>
  <si>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</si>
  <si>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</si>
  <si>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 xml:space="preserve"> «ԵՐԵՎԱՆԻ ԹԵՆԻՍԻ ԵՎ ԲԱԴՄԻՆԹՈՆՒ ՄԱՆԿԱՊԱՏԱՆԵԿԱՆ ՄԱՐԶԱԴՊՐՈՑ» 
ՀԱՄԱՅՆՔԱՅԻՆ ՈՉ ԱՌԵՎՏՐԱՅԻՆ ԿԱԶՄԱԿԵՐՊՈՒԹՅԱՆ</t>
  </si>
  <si>
    <t>Հավելված 5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</si>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</sst>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DF46C9CE-4697-40C4-B509-3FE9CA01B9A1}"/>
    <cellStyle name="Normal 2 2" xfId="5" xr:uid="{F434459A-640C-4749-BEB5-6438AF4C8C99}"/>
    <cellStyle name="Normal 3" xfId="6" xr:uid="{D35838AC-A577-4756-B913-8F0235F49A7A}"/>
    <cellStyle name="Normal 5" xfId="4" xr:uid="{45A223ED-3D17-41C1-8BA6-A5088687FCB9}"/>
    <cellStyle name="Normal_Ekamtayin harki hashvark 35000" xfId="1" xr:uid="{1F10EF07-F9F5-40D9-99A1-CA1535EBAF09}"/>
    <cellStyle name="Normal_Sheet1" xfId="2" xr:uid="{EFD0A690-FEAB-4812-849C-E77DB0B0B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wAgAFAATQAAAAAAAAAAAAAAAAAAAAAAAAAAAAAAAAAAAAAAAAAAAAAAAAAAAAAAAAAAAAAAAAAAAAAAAAAAAAAAAAAAAAAAAAAAAAAAAAAAAAAAAAAAAAAAAAAAAAAAAADpBwEABAAeABEAE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3MjlaMCMGCSqGSIb3DQEJBDEWBBRLbjfw3wPjVDomM3m1mE4nYjHQYjArBgsqhkiG9w0BCRACDDEcMBowGDAWBBRE5xMFRVajmd/v2Zzf5CvSbEm8HjANBgkqhkiG9w0BAQEFAASCAQB/zyYRd+mDyT5AxMGUlPCcMco3lnnlNFdxjl6JxslpasmhMWTj6PS9+HygdSNv4t+SjcGWr0Za6e1qADnjJJOgd5yqBdFS44nG6dre1c8Ba4UGV9XM1MHm5Xj8JnlEgi2DzhMYy0jHclundHwA/B51bOyZykQpOF72IcX5IZ8oO0TFpENUQaSEaLTtaTlNuaal4iWLR91c8QMrYoh7VCAwcwRTVkSN9SYlSd08pHnPW/wM2Q9XCYJZGNkwTj3oWaTHsj/fsL/PgHNB5znJ0RmOkJLko2e8abNfAmffDRcv33MgMeivGZgnxD60209vwPW5WaC82O3sNLLyxDzmUcm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3</xdr:col>
          <xdr:colOff>1473200</xdr:colOff>
          <xdr:row>30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DAD69C5-A453-8402-2073-EF155523FD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78E3E-3944-4452-8A74-AB0EA198CDA9}">
  <sheetPr codeName="Sheet1"/>
  <dimension ref="A1:H42"/>
  <sheetViews>
    <sheetView tabSelected="1" view="pageBreakPreview" topLeftCell="A19" workbookViewId="0">
      <selection activeCell="C31" sqref="C31:D31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5.5703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29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27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1.45" customHeight="1">
      <c r="A7" s="46" t="s">
        <v>28</v>
      </c>
      <c r="B7" s="46"/>
      <c r="C7" s="46"/>
      <c r="D7" s="46"/>
      <c r="E7" s="46"/>
      <c r="F7" s="10"/>
    </row>
    <row r="8" spans="1:6" ht="25.5" customHeight="1">
      <c r="A8" s="47" t="s">
        <v>3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10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11</v>
      </c>
      <c r="C13" s="19">
        <v>1</v>
      </c>
      <c r="D13" s="20">
        <v>259000</v>
      </c>
      <c r="E13" s="20">
        <f t="shared" ref="E13:E24" si="0">+D13*C13</f>
        <v>259000</v>
      </c>
    </row>
    <row r="14" spans="1:6" ht="18" customHeight="1">
      <c r="A14" s="17">
        <v>3</v>
      </c>
      <c r="B14" s="18" t="s">
        <v>12</v>
      </c>
      <c r="C14" s="19">
        <v>1</v>
      </c>
      <c r="D14" s="20">
        <v>259000</v>
      </c>
      <c r="E14" s="20">
        <f t="shared" si="0"/>
        <v>259000</v>
      </c>
    </row>
    <row r="15" spans="1:6" ht="18.75" customHeight="1">
      <c r="A15" s="17">
        <v>4</v>
      </c>
      <c r="B15" s="21" t="s">
        <v>13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14</v>
      </c>
      <c r="C16" s="19">
        <v>1</v>
      </c>
      <c r="D16" s="20">
        <v>191000</v>
      </c>
      <c r="E16" s="20">
        <f t="shared" si="0"/>
        <v>191000</v>
      </c>
    </row>
    <row r="17" spans="1:8" ht="18" customHeight="1">
      <c r="A17" s="17">
        <v>6</v>
      </c>
      <c r="B17" s="18" t="s">
        <v>15</v>
      </c>
      <c r="C17" s="19">
        <v>23</v>
      </c>
      <c r="D17" s="20">
        <v>191000</v>
      </c>
      <c r="E17" s="20">
        <f t="shared" si="0"/>
        <v>4393000</v>
      </c>
    </row>
    <row r="18" spans="1:8" ht="18" customHeight="1">
      <c r="A18" s="17">
        <v>7</v>
      </c>
      <c r="B18" s="18" t="s">
        <v>16</v>
      </c>
      <c r="C18" s="19">
        <v>1</v>
      </c>
      <c r="D18" s="20">
        <v>191000</v>
      </c>
      <c r="E18" s="20">
        <f t="shared" si="0"/>
        <v>191000</v>
      </c>
    </row>
    <row r="19" spans="1:8" ht="18" customHeight="1">
      <c r="A19" s="17">
        <v>8</v>
      </c>
      <c r="B19" s="18" t="s">
        <v>17</v>
      </c>
      <c r="C19" s="19">
        <v>1</v>
      </c>
      <c r="D19" s="20">
        <v>142000</v>
      </c>
      <c r="E19" s="20">
        <f t="shared" si="0"/>
        <v>142000</v>
      </c>
    </row>
    <row r="20" spans="1:8" ht="18.75" customHeight="1">
      <c r="A20" s="17">
        <v>9</v>
      </c>
      <c r="B20" s="18" t="s">
        <v>18</v>
      </c>
      <c r="C20" s="19">
        <v>2</v>
      </c>
      <c r="D20" s="20">
        <v>142000</v>
      </c>
      <c r="E20" s="20">
        <f t="shared" si="0"/>
        <v>284000</v>
      </c>
    </row>
    <row r="21" spans="1:8" ht="18.75" customHeight="1">
      <c r="A21" s="17">
        <v>10</v>
      </c>
      <c r="B21" s="18" t="s">
        <v>19</v>
      </c>
      <c r="C21" s="19">
        <v>3</v>
      </c>
      <c r="D21" s="20">
        <v>142000</v>
      </c>
      <c r="E21" s="20">
        <f t="shared" si="0"/>
        <v>426000</v>
      </c>
    </row>
    <row r="22" spans="1:8" ht="18.75" customHeight="1">
      <c r="A22" s="17">
        <v>11</v>
      </c>
      <c r="B22" s="18" t="s">
        <v>20</v>
      </c>
      <c r="C22" s="19">
        <v>2</v>
      </c>
      <c r="D22" s="20">
        <v>142000</v>
      </c>
      <c r="E22" s="20">
        <f t="shared" si="0"/>
        <v>284000</v>
      </c>
    </row>
    <row r="23" spans="1:8" ht="18.75" customHeight="1">
      <c r="A23" s="17">
        <v>12</v>
      </c>
      <c r="B23" s="18" t="s">
        <v>21</v>
      </c>
      <c r="C23" s="19">
        <v>1</v>
      </c>
      <c r="D23" s="20">
        <v>142000</v>
      </c>
      <c r="E23" s="20">
        <f t="shared" si="0"/>
        <v>142000</v>
      </c>
    </row>
    <row r="24" spans="1:8" ht="18.75" customHeight="1">
      <c r="A24" s="17">
        <v>13</v>
      </c>
      <c r="B24" s="18" t="s">
        <v>22</v>
      </c>
      <c r="C24" s="19">
        <v>3</v>
      </c>
      <c r="D24" s="20">
        <v>142000</v>
      </c>
      <c r="E24" s="20">
        <f t="shared" si="0"/>
        <v>426000</v>
      </c>
    </row>
    <row r="25" spans="1:8" ht="30" customHeight="1">
      <c r="A25" s="22"/>
      <c r="B25" s="23" t="s">
        <v>23</v>
      </c>
      <c r="C25" s="24">
        <f>SUM(C12:C24)</f>
        <v>41</v>
      </c>
      <c r="D25" s="25"/>
      <c r="E25" s="25">
        <f>SUM(E12:E24)</f>
        <v>7503000</v>
      </c>
      <c r="F25" s="26"/>
    </row>
    <row r="26" spans="1:8" ht="30" customHeight="1">
      <c r="A26" s="27"/>
      <c r="B26" s="28"/>
      <c r="C26" s="29"/>
      <c r="D26" s="29"/>
      <c r="E26" s="30"/>
      <c r="F26" s="26"/>
    </row>
    <row r="27" spans="1:8" ht="30" customHeight="1">
      <c r="A27" s="48" t="s">
        <v>24</v>
      </c>
      <c r="B27" s="49"/>
      <c r="C27" s="49"/>
      <c r="D27" s="49"/>
      <c r="E27" s="50"/>
      <c r="F27" s="26"/>
    </row>
    <row r="28" spans="1:8" s="31" customFormat="1" ht="34.5" customHeight="1">
      <c r="A28" s="51" t="s">
        <v>30</v>
      </c>
      <c r="B28" s="51"/>
      <c r="C28" s="51"/>
      <c r="D28" s="51"/>
      <c r="E28" s="51"/>
    </row>
    <row r="29" spans="1:8" s="31" customFormat="1" ht="28.5" customHeight="1">
      <c r="A29" s="51" t="s">
        <v>31</v>
      </c>
      <c r="B29" s="51"/>
      <c r="C29" s="51"/>
      <c r="D29" s="51"/>
      <c r="E29" s="51"/>
      <c r="H29" s="32"/>
    </row>
    <row r="30" spans="1:8" ht="15.75" customHeight="1">
      <c r="A30" s="33"/>
      <c r="B30" s="34"/>
      <c r="C30" s="35"/>
      <c r="D30" s="35"/>
      <c r="E30" s="36"/>
    </row>
    <row r="31" spans="1:8" s="37" customFormat="1" ht="105.75" customHeight="1">
      <c r="B31" s="38" t="s">
        <v>25</v>
      </c>
      <c r="C31" s="45"/>
      <c r="D31" s="45"/>
      <c r="E31" s="40" t="s">
        <v>26</v>
      </c>
    </row>
    <row r="32" spans="1:8" s="37" customFormat="1" ht="18" customHeight="1">
      <c r="B32" s="41"/>
      <c r="C32" s="39"/>
      <c r="D32" s="39"/>
    </row>
    <row r="33" spans="1:4" s="37" customFormat="1" ht="16.5" customHeight="1">
      <c r="B33" s="41"/>
      <c r="C33" s="39"/>
      <c r="D33" s="39"/>
    </row>
    <row r="34" spans="1:4" s="37" customFormat="1" ht="18" customHeight="1">
      <c r="B34" s="41"/>
      <c r="C34" s="39"/>
      <c r="D34" s="39"/>
    </row>
    <row r="35" spans="1:4" s="8" customFormat="1" ht="12.75" customHeight="1">
      <c r="A35" s="6"/>
      <c r="B35" s="7"/>
      <c r="C35" s="42"/>
    </row>
    <row r="36" spans="1:4" ht="45.75" customHeight="1">
      <c r="B36" s="43"/>
    </row>
    <row r="40" spans="1:4">
      <c r="D40" s="44"/>
    </row>
    <row r="41" spans="1:4">
      <c r="D41" s="44"/>
    </row>
    <row r="42" spans="1:4">
      <c r="D42" s="44"/>
    </row>
  </sheetData>
  <dataConsolidate/>
  <mergeCells count="6">
    <mergeCell ref="C31:D31"/>
    <mergeCell ref="A7:E7"/>
    <mergeCell ref="A8:E8"/>
    <mergeCell ref="A27:E27"/>
    <mergeCell ref="A28:E28"/>
    <mergeCell ref="A29:E29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30</xdr:row>
                <xdr:rowOff>0</xdr:rowOff>
              </from>
              <to>
                <xdr:col>3</xdr:col>
                <xdr:colOff>1476375</xdr:colOff>
                <xdr:row>30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https://mul2.yerevan.am/tasks/1997127/oneclick?token=3432bc7a213bb3e7829499d138e69399</cp:keywords>
  <cp:lastModifiedBy>Lusine Petrosyan</cp:lastModifiedBy>
  <dcterms:created xsi:type="dcterms:W3CDTF">2015-06-05T18:17:20Z</dcterms:created>
  <dcterms:modified xsi:type="dcterms:W3CDTF">2025-01-30T13:16:12Z</dcterms:modified>
</cp:coreProperties>
</file>